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\Desktop\"/>
    </mc:Choice>
  </mc:AlternateContent>
  <xr:revisionPtr revIDLastSave="0" documentId="13_ncr:1_{E3CBE1EC-35CA-4E0E-8FE0-72877EAEB771}" xr6:coauthVersionLast="34" xr6:coauthVersionMax="34" xr10:uidLastSave="{00000000-0000-0000-0000-000000000000}"/>
  <bookViews>
    <workbookView xWindow="0" yWindow="0" windowWidth="28800" windowHeight="12225" xr2:uid="{BF629381-1568-4D7A-BB39-CD3D4565880D}"/>
  </bookViews>
  <sheets>
    <sheet name="Intermediate Pipe Elevations" sheetId="1" r:id="rId1"/>
  </sheets>
  <definedNames>
    <definedName name="A" localSheetId="0">16</definedName>
    <definedName name="B" localSheetId="0">28</definedName>
    <definedName name="CP" localSheetId="0">14</definedName>
    <definedName name="CV" localSheetId="0">15</definedName>
    <definedName name="D" localSheetId="0">4</definedName>
    <definedName name="GA" localSheetId="0">17</definedName>
    <definedName name="H" localSheetId="0">3</definedName>
    <definedName name="K" localSheetId="0">12</definedName>
    <definedName name="KB" localSheetId="0">21</definedName>
    <definedName name="MU" localSheetId="0">13</definedName>
    <definedName name="MW" localSheetId="0">29</definedName>
    <definedName name="NU" localSheetId="0">20</definedName>
    <definedName name="P" localSheetId="0">1</definedName>
    <definedName name="PC" localSheetId="0">30</definedName>
    <definedName name="PH" localSheetId="0">11</definedName>
    <definedName name="PR" localSheetId="0">18</definedName>
    <definedName name="PSAT" localSheetId="0">23</definedName>
    <definedName name="S" localSheetId="0">6</definedName>
    <definedName name="SATL" localSheetId="0">9</definedName>
    <definedName name="SATV" localSheetId="0">10</definedName>
    <definedName name="ST" localSheetId="0">27</definedName>
    <definedName name="T" localSheetId="0">2</definedName>
    <definedName name="TC" localSheetId="0">31</definedName>
    <definedName name="TSAT" localSheetId="0">22</definedName>
    <definedName name="TSUB" localSheetId="0">24</definedName>
    <definedName name="TSUP" localSheetId="0">26</definedName>
    <definedName name="U" localSheetId="0">7</definedName>
    <definedName name="V" localSheetId="0">5</definedName>
    <definedName name="X" localSheetId="0">8</definedName>
    <definedName name="Z" localSheetId="0">19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E9" i="1" s="1"/>
  <c r="G9" i="1" s="1"/>
  <c r="B10" i="1"/>
  <c r="E10" i="1" s="1"/>
  <c r="G10" i="1" s="1"/>
  <c r="B11" i="1"/>
  <c r="B12" i="1"/>
  <c r="B13" i="1"/>
  <c r="B3" i="1"/>
  <c r="D4" i="1"/>
  <c r="D5" i="1"/>
  <c r="D6" i="1"/>
  <c r="D7" i="1"/>
  <c r="E7" i="1" s="1"/>
  <c r="G7" i="1" s="1"/>
  <c r="D8" i="1"/>
  <c r="E8" i="1" s="1"/>
  <c r="G8" i="1" s="1"/>
  <c r="D9" i="1"/>
  <c r="D10" i="1"/>
  <c r="D11" i="1"/>
  <c r="D12" i="1"/>
  <c r="D13" i="1"/>
  <c r="D3" i="1"/>
  <c r="E6" i="1" l="1"/>
  <c r="G6" i="1" s="1"/>
  <c r="E3" i="1"/>
  <c r="E11" i="1"/>
  <c r="G11" i="1" s="1"/>
  <c r="E12" i="1"/>
  <c r="G12" i="1" s="1"/>
  <c r="E13" i="1"/>
  <c r="G13" i="1" s="1"/>
  <c r="E5" i="1"/>
  <c r="G5" i="1" s="1"/>
  <c r="E4" i="1"/>
  <c r="G4" i="1" s="1"/>
  <c r="J3" i="1"/>
  <c r="G3" i="1"/>
  <c r="G15" i="1" s="1"/>
  <c r="J4" i="1" l="1"/>
  <c r="J5" i="1" s="1"/>
  <c r="J6" i="1" s="1"/>
  <c r="J7" i="1" s="1"/>
  <c r="J8" i="1" s="1"/>
  <c r="J9" i="1" s="1"/>
  <c r="J10" i="1" s="1"/>
  <c r="J11" i="1" s="1"/>
  <c r="J12" i="1" s="1"/>
  <c r="J13" i="1" s="1"/>
</calcChain>
</file>

<file path=xl/sharedStrings.xml><?xml version="1.0" encoding="utf-8"?>
<sst xmlns="http://schemas.openxmlformats.org/spreadsheetml/2006/main" count="14" uniqueCount="12">
  <si>
    <t>Point to Point</t>
  </si>
  <si>
    <t>Point to Point Length (ft)</t>
  </si>
  <si>
    <t>End Elevation (ft)</t>
  </si>
  <si>
    <t>Length Along Pipe</t>
  </si>
  <si>
    <t>Total Length to Point (ft)</t>
  </si>
  <si>
    <t>X (ft)</t>
  </si>
  <si>
    <t>Y (ft)</t>
  </si>
  <si>
    <t>L (ft)</t>
  </si>
  <si>
    <t># Y Squares</t>
  </si>
  <si>
    <t># X Squares</t>
  </si>
  <si>
    <t>Total Length</t>
  </si>
  <si>
    <t>ft/square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</si>
</sst>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0" borderId="2" xfId="0" applyFont="1" applyBorder="1" applyAlignment="1">
      <alignment horizontal="right"/>
    </xf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45E30-F354-4920-BEF6-717B27F1F8EF}">
  <dimension ref="A1:K15"/>
  <sheetViews>
    <sheetView tabSelected="1" workbookViewId="0">
      <selection activeCell="Q26" sqref="Q26"/>
    </sheetView>
  </sheetViews>
  <sheetFormatPr defaultRowHeight="15" x14ac:dyDescent="0.25"/>
  <cols>
    <col min="1" max="1" width="11" bestFit="1" customWidth="1"/>
    <col min="2" max="2" width="9.140625" style="1"/>
    <col min="3" max="3" width="11" style="1" bestFit="1" customWidth="1"/>
    <col min="4" max="5" width="9.140625" style="1"/>
    <col min="7" max="7" width="23.28515625" style="1" bestFit="1" customWidth="1"/>
    <col min="8" max="8" width="16.42578125" style="1" bestFit="1" customWidth="1"/>
    <col min="9" max="9" width="9.140625" style="1"/>
    <col min="10" max="10" width="23.28515625" style="1" bestFit="1" customWidth="1"/>
    <col min="11" max="11" width="16.42578125" style="1" bestFit="1" customWidth="1"/>
  </cols>
  <sheetData>
    <row r="1" spans="1:11" x14ac:dyDescent="0.25">
      <c r="A1" s="4">
        <v>25</v>
      </c>
      <c r="B1" s="8" t="s">
        <v>11</v>
      </c>
      <c r="C1" s="18">
        <v>5</v>
      </c>
      <c r="D1" s="8" t="s">
        <v>11</v>
      </c>
      <c r="E1" s="5"/>
      <c r="G1" s="24" t="s">
        <v>0</v>
      </c>
      <c r="H1" s="25"/>
      <c r="J1" s="24" t="s">
        <v>3</v>
      </c>
      <c r="K1" s="25"/>
    </row>
    <row r="2" spans="1:11" ht="15.75" thickBot="1" x14ac:dyDescent="0.3">
      <c r="A2" s="6" t="s">
        <v>9</v>
      </c>
      <c r="B2" s="7" t="s">
        <v>5</v>
      </c>
      <c r="C2" s="6" t="s">
        <v>8</v>
      </c>
      <c r="D2" s="7" t="s">
        <v>6</v>
      </c>
      <c r="E2" s="15" t="s">
        <v>7</v>
      </c>
      <c r="G2" s="6" t="s">
        <v>1</v>
      </c>
      <c r="H2" s="7" t="s">
        <v>2</v>
      </c>
      <c r="J2" s="6" t="s">
        <v>4</v>
      </c>
      <c r="K2" s="7" t="s">
        <v>2</v>
      </c>
    </row>
    <row r="3" spans="1:11" x14ac:dyDescent="0.25">
      <c r="A3" s="9">
        <v>2</v>
      </c>
      <c r="B3" s="10">
        <f>A3*$A$1</f>
        <v>50</v>
      </c>
      <c r="C3" s="9">
        <v>2</v>
      </c>
      <c r="D3" s="10">
        <f>C3*5</f>
        <v>10</v>
      </c>
      <c r="E3" s="16">
        <f>SQRT(B3^2+D3^2)</f>
        <v>50.990195135927848</v>
      </c>
      <c r="G3" s="19">
        <f>E3</f>
        <v>50.990195135927848</v>
      </c>
      <c r="H3" s="20">
        <v>10</v>
      </c>
      <c r="J3" s="19">
        <f>E3</f>
        <v>50.990195135927848</v>
      </c>
      <c r="K3" s="20">
        <v>10</v>
      </c>
    </row>
    <row r="4" spans="1:11" x14ac:dyDescent="0.25">
      <c r="A4" s="11">
        <v>2</v>
      </c>
      <c r="B4" s="12">
        <f t="shared" ref="B4:B13" si="0">A4*$A$1</f>
        <v>50</v>
      </c>
      <c r="C4" s="11">
        <v>1</v>
      </c>
      <c r="D4" s="12">
        <f t="shared" ref="D4:D13" si="1">C4*5</f>
        <v>5</v>
      </c>
      <c r="E4" s="17">
        <f t="shared" ref="E4:E13" si="2">SQRT(B4^2+D4^2)</f>
        <v>50.24937810560445</v>
      </c>
      <c r="G4" s="21">
        <f t="shared" ref="G4:G13" si="3">E4</f>
        <v>50.24937810560445</v>
      </c>
      <c r="H4" s="12">
        <v>15</v>
      </c>
      <c r="J4" s="21">
        <f>J3+E4</f>
        <v>101.2395732415323</v>
      </c>
      <c r="K4" s="12">
        <v>15</v>
      </c>
    </row>
    <row r="5" spans="1:11" x14ac:dyDescent="0.25">
      <c r="A5" s="11">
        <v>4</v>
      </c>
      <c r="B5" s="12">
        <f t="shared" si="0"/>
        <v>100</v>
      </c>
      <c r="C5" s="11">
        <v>2</v>
      </c>
      <c r="D5" s="12">
        <f t="shared" si="1"/>
        <v>10</v>
      </c>
      <c r="E5" s="17">
        <f t="shared" si="2"/>
        <v>100.4987562112089</v>
      </c>
      <c r="G5" s="21">
        <f t="shared" si="3"/>
        <v>100.4987562112089</v>
      </c>
      <c r="H5" s="12">
        <v>5</v>
      </c>
      <c r="J5" s="21">
        <f t="shared" ref="J5:J13" si="4">J4+E5</f>
        <v>201.7383294527412</v>
      </c>
      <c r="K5" s="12">
        <v>5</v>
      </c>
    </row>
    <row r="6" spans="1:11" x14ac:dyDescent="0.25">
      <c r="A6" s="11">
        <v>3</v>
      </c>
      <c r="B6" s="12">
        <f t="shared" si="0"/>
        <v>75</v>
      </c>
      <c r="C6" s="11">
        <v>3</v>
      </c>
      <c r="D6" s="12">
        <f t="shared" si="1"/>
        <v>15</v>
      </c>
      <c r="E6" s="17">
        <f t="shared" si="2"/>
        <v>76.485292703891773</v>
      </c>
      <c r="G6" s="21">
        <f t="shared" si="3"/>
        <v>76.485292703891773</v>
      </c>
      <c r="H6" s="12">
        <v>20</v>
      </c>
      <c r="J6" s="21">
        <f t="shared" si="4"/>
        <v>278.22362215663298</v>
      </c>
      <c r="K6" s="12">
        <v>20</v>
      </c>
    </row>
    <row r="7" spans="1:11" x14ac:dyDescent="0.25">
      <c r="A7" s="11">
        <v>4</v>
      </c>
      <c r="B7" s="12">
        <f t="shared" si="0"/>
        <v>100</v>
      </c>
      <c r="C7" s="11">
        <v>0</v>
      </c>
      <c r="D7" s="12">
        <f t="shared" si="1"/>
        <v>0</v>
      </c>
      <c r="E7" s="17">
        <f t="shared" si="2"/>
        <v>100</v>
      </c>
      <c r="G7" s="23">
        <f t="shared" si="3"/>
        <v>100</v>
      </c>
      <c r="H7" s="12">
        <v>20</v>
      </c>
      <c r="J7" s="21">
        <f t="shared" si="4"/>
        <v>378.22362215663298</v>
      </c>
      <c r="K7" s="12">
        <v>20</v>
      </c>
    </row>
    <row r="8" spans="1:11" x14ac:dyDescent="0.25">
      <c r="A8" s="11">
        <v>3</v>
      </c>
      <c r="B8" s="12">
        <f t="shared" si="0"/>
        <v>75</v>
      </c>
      <c r="C8" s="11">
        <v>3</v>
      </c>
      <c r="D8" s="12">
        <f t="shared" si="1"/>
        <v>15</v>
      </c>
      <c r="E8" s="17">
        <f t="shared" si="2"/>
        <v>76.485292703891773</v>
      </c>
      <c r="G8" s="21">
        <f t="shared" si="3"/>
        <v>76.485292703891773</v>
      </c>
      <c r="H8" s="12">
        <v>5</v>
      </c>
      <c r="J8" s="21">
        <f t="shared" si="4"/>
        <v>454.70891486052477</v>
      </c>
      <c r="K8" s="12">
        <v>5</v>
      </c>
    </row>
    <row r="9" spans="1:11" x14ac:dyDescent="0.25">
      <c r="A9" s="11">
        <v>4</v>
      </c>
      <c r="B9" s="12">
        <f t="shared" si="0"/>
        <v>100</v>
      </c>
      <c r="C9" s="11">
        <v>5</v>
      </c>
      <c r="D9" s="12">
        <f t="shared" si="1"/>
        <v>25</v>
      </c>
      <c r="E9" s="17">
        <f t="shared" si="2"/>
        <v>103.07764064044152</v>
      </c>
      <c r="G9" s="21">
        <f t="shared" si="3"/>
        <v>103.07764064044152</v>
      </c>
      <c r="H9" s="12">
        <v>30</v>
      </c>
      <c r="J9" s="21">
        <f t="shared" si="4"/>
        <v>557.7865555009663</v>
      </c>
      <c r="K9" s="12">
        <v>30</v>
      </c>
    </row>
    <row r="10" spans="1:11" x14ac:dyDescent="0.25">
      <c r="A10" s="11">
        <v>6</v>
      </c>
      <c r="B10" s="12">
        <f t="shared" si="0"/>
        <v>150</v>
      </c>
      <c r="C10" s="11">
        <v>0</v>
      </c>
      <c r="D10" s="12">
        <f t="shared" si="1"/>
        <v>0</v>
      </c>
      <c r="E10" s="17">
        <f t="shared" si="2"/>
        <v>150</v>
      </c>
      <c r="G10" s="21">
        <f t="shared" si="3"/>
        <v>150</v>
      </c>
      <c r="H10" s="12">
        <v>30</v>
      </c>
      <c r="J10" s="21">
        <f t="shared" si="4"/>
        <v>707.7865555009663</v>
      </c>
      <c r="K10" s="12">
        <v>30</v>
      </c>
    </row>
    <row r="11" spans="1:11" x14ac:dyDescent="0.25">
      <c r="A11" s="11">
        <v>4</v>
      </c>
      <c r="B11" s="12">
        <f t="shared" si="0"/>
        <v>100</v>
      </c>
      <c r="C11" s="11">
        <v>4</v>
      </c>
      <c r="D11" s="12">
        <f t="shared" si="1"/>
        <v>20</v>
      </c>
      <c r="E11" s="17">
        <f t="shared" si="2"/>
        <v>101.9803902718557</v>
      </c>
      <c r="G11" s="21">
        <f t="shared" si="3"/>
        <v>101.9803902718557</v>
      </c>
      <c r="H11" s="12">
        <v>10</v>
      </c>
      <c r="J11" s="21">
        <f t="shared" si="4"/>
        <v>809.76694577282206</v>
      </c>
      <c r="K11" s="12">
        <v>10</v>
      </c>
    </row>
    <row r="12" spans="1:11" x14ac:dyDescent="0.25">
      <c r="A12" s="11">
        <v>5</v>
      </c>
      <c r="B12" s="12">
        <f t="shared" si="0"/>
        <v>125</v>
      </c>
      <c r="C12" s="11">
        <v>8</v>
      </c>
      <c r="D12" s="12">
        <f t="shared" si="1"/>
        <v>40</v>
      </c>
      <c r="E12" s="17">
        <f t="shared" si="2"/>
        <v>131.24404748406687</v>
      </c>
      <c r="G12" s="21">
        <f t="shared" si="3"/>
        <v>131.24404748406687</v>
      </c>
      <c r="H12" s="12">
        <v>50</v>
      </c>
      <c r="J12" s="21">
        <f t="shared" si="4"/>
        <v>941.01099325688892</v>
      </c>
      <c r="K12" s="12">
        <v>50</v>
      </c>
    </row>
    <row r="13" spans="1:11" ht="15.75" thickBot="1" x14ac:dyDescent="0.3">
      <c r="A13" s="13">
        <v>3</v>
      </c>
      <c r="B13" s="14">
        <f t="shared" si="0"/>
        <v>75</v>
      </c>
      <c r="C13" s="13">
        <v>2</v>
      </c>
      <c r="D13" s="14">
        <f t="shared" si="1"/>
        <v>10</v>
      </c>
      <c r="E13" s="17">
        <f t="shared" si="2"/>
        <v>75.663729752107784</v>
      </c>
      <c r="G13" s="22">
        <f t="shared" si="3"/>
        <v>75.663729752107784</v>
      </c>
      <c r="H13" s="14">
        <v>40</v>
      </c>
      <c r="J13" s="22">
        <f t="shared" si="4"/>
        <v>1016.6747230089967</v>
      </c>
      <c r="K13" s="14">
        <v>40</v>
      </c>
    </row>
    <row r="15" spans="1:11" x14ac:dyDescent="0.25">
      <c r="G15" s="3">
        <f>SUM(G3:G13)</f>
        <v>1016.6747230089967</v>
      </c>
      <c r="H15" s="2" t="s">
        <v>10</v>
      </c>
    </row>
  </sheetData>
  <mergeCells count="2">
    <mergeCell ref="G1:H1"/>
    <mergeCell ref="J1:K1"/>
  </mergeCells>
  <pageMargins left="0.7" right="0.7" top="0.75" bottom="0.75" header="0.3" footer="0.3"/>
  <pageSetup orientation="portrait" horizontalDpi="0" verticalDpi="0" r:id="rId1"/>
  <customProperties>
    <customPr name="Property Databas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Intermediate Pipe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Keiser</dc:creator>
  <cp:lastModifiedBy>Ben Keiser</cp:lastModifiedBy>
  <dcterms:created xsi:type="dcterms:W3CDTF">2018-07-25T16:39:46Z</dcterms:created>
  <dcterms:modified xsi:type="dcterms:W3CDTF">2018-07-26T02:12:58Z</dcterms:modified>
</cp:coreProperties>
</file>